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52\Administracion\MARIA JOSE\GRUPO S Y W\SALUM Y WENZ\CNV\2020\TERCER TRIMESTRE\"/>
    </mc:Choice>
  </mc:AlternateContent>
  <xr:revisionPtr revIDLastSave="0" documentId="13_ncr:201_{5CCC3344-76AB-4377-8ED3-A40B5C1D0D64}" xr6:coauthVersionLast="45" xr6:coauthVersionMax="45" xr10:uidLastSave="{00000000-0000-0000-0000-000000000000}"/>
  <bookViews>
    <workbookView xWindow="-120" yWindow="-120" windowWidth="20730" windowHeight="11160" xr2:uid="{324CF7B2-1E0D-42BC-AD7A-F4F73EA406C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" i="1" l="1"/>
  <c r="I62" i="1"/>
  <c r="J55" i="1" s="1"/>
  <c r="I61" i="1"/>
  <c r="J53" i="1"/>
  <c r="J52" i="1"/>
  <c r="J51" i="1"/>
  <c r="J41" i="1"/>
  <c r="I50" i="1"/>
  <c r="J32" i="1"/>
  <c r="I32" i="1"/>
  <c r="J31" i="1"/>
  <c r="I31" i="1"/>
  <c r="J22" i="1"/>
  <c r="I22" i="1"/>
  <c r="J58" i="1"/>
  <c r="E62" i="1"/>
  <c r="J44" i="1" l="1"/>
  <c r="J54" i="1"/>
  <c r="J61" i="1" s="1"/>
  <c r="J56" i="1"/>
  <c r="J42" i="1"/>
  <c r="J47" i="1"/>
  <c r="J40" i="1"/>
  <c r="J59" i="1"/>
  <c r="J43" i="1"/>
  <c r="J45" i="1"/>
  <c r="J48" i="1"/>
  <c r="J57" i="1"/>
  <c r="J60" i="1"/>
  <c r="J46" i="1"/>
  <c r="J49" i="1"/>
  <c r="E32" i="1"/>
  <c r="J50" i="1" l="1"/>
</calcChain>
</file>

<file path=xl/sharedStrings.xml><?xml version="1.0" encoding="utf-8"?>
<sst xmlns="http://schemas.openxmlformats.org/spreadsheetml/2006/main" count="113" uniqueCount="31">
  <si>
    <t>Accionista</t>
  </si>
  <si>
    <t>Acciones</t>
  </si>
  <si>
    <t>Cantidad de</t>
  </si>
  <si>
    <t>Clase</t>
  </si>
  <si>
    <t>Votos por acción</t>
  </si>
  <si>
    <t>Valor nominal de c/acción</t>
  </si>
  <si>
    <t>Monto</t>
  </si>
  <si>
    <t>%</t>
  </si>
  <si>
    <t>del</t>
  </si>
  <si>
    <t>al</t>
  </si>
  <si>
    <t>Acciones.</t>
  </si>
  <si>
    <t>Edgar Salum</t>
  </si>
  <si>
    <t>OVM</t>
  </si>
  <si>
    <t>Carlos Wenz</t>
  </si>
  <si>
    <t xml:space="preserve">Edgar Salum </t>
  </si>
  <si>
    <t>OS</t>
  </si>
  <si>
    <t xml:space="preserve">TOTALES </t>
  </si>
  <si>
    <t xml:space="preserve">      </t>
  </si>
  <si>
    <t>COMPOSICIÓN ACCIONARIA</t>
  </si>
  <si>
    <t>SALUM &amp; WENZ S.A.</t>
  </si>
  <si>
    <t>ANEXO A</t>
  </si>
  <si>
    <t>Capital Social (de acuerdo al articulo 5° del Estatuto Social) Gs. 15.000.000.000.-, representado por Gs. 2.500.000.000.- de acciones</t>
  </si>
  <si>
    <t>ordinarias de voto multiple y por Gs. 10.800.000.000.- acciones ordinarias de voto simple</t>
  </si>
  <si>
    <t>Capital Emitido Gs. 15.000.000.000.-</t>
  </si>
  <si>
    <t>Capital Suscripto Gs. 15.000.000.000.-</t>
  </si>
  <si>
    <t>Capital Integrado Gs. 13.300.000.000.-</t>
  </si>
  <si>
    <t>Cuadro de Capital Integrado</t>
  </si>
  <si>
    <t>Cuadro de Capital Suscrito</t>
  </si>
  <si>
    <t>TOTALES CARLOS WENZ</t>
  </si>
  <si>
    <t>TOTALES EDGAR SALUM</t>
  </si>
  <si>
    <t>Composición Accionaria al 30.06.2020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</si>
</sst>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name val="Book Antiqua"/>
      <family val="1"/>
    </font>
    <font>
      <b/>
      <sz val="14"/>
      <name val="Book Antiqua"/>
      <family val="1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rgb="FF00000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9" fontId="5" fillId="0" borderId="6" xfId="1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3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right" vertical="center"/>
    </xf>
    <xf numFmtId="164" fontId="9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right" vertical="center"/>
    </xf>
    <xf numFmtId="43" fontId="3" fillId="2" borderId="6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9" fontId="9" fillId="2" borderId="6" xfId="1" applyFont="1" applyFill="1" applyBorder="1" applyAlignment="1">
      <alignment horizontal="center" vertical="center"/>
    </xf>
    <xf numFmtId="9" fontId="3" fillId="2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581B8-20B9-4E17-A29E-A4656FF77E2D}">
  <dimension ref="A1:J62"/>
  <sheetViews>
    <sheetView tabSelected="1" workbookViewId="0">
      <selection activeCell="A5" sqref="A5"/>
    </sheetView>
  </sheetViews>
  <sheetFormatPr baseColWidth="10" defaultRowHeight="15" x14ac:dyDescent="0.25"/>
  <cols>
    <col min="2" max="2" width="17" customWidth="1"/>
    <col min="9" max="9" width="15.28515625" bestFit="1" customWidth="1"/>
    <col min="10" max="10" width="8.42578125" bestFit="1" customWidth="1"/>
  </cols>
  <sheetData>
    <row r="1" spans="1:10" s="14" customFormat="1" ht="26.25" x14ac:dyDescent="0.4">
      <c r="A1" s="30" t="s">
        <v>20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14" customFormat="1" ht="26.25" x14ac:dyDescent="0.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14" customFormat="1" ht="26.25" x14ac:dyDescent="0.4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s="13" customFormat="1" x14ac:dyDescent="0.25">
      <c r="A4" s="13" t="s">
        <v>30</v>
      </c>
    </row>
    <row r="5" spans="1:10" s="13" customFormat="1" x14ac:dyDescent="0.25">
      <c r="A5" s="13" t="s">
        <v>21</v>
      </c>
    </row>
    <row r="6" spans="1:10" s="13" customFormat="1" x14ac:dyDescent="0.25">
      <c r="A6" s="13" t="s">
        <v>22</v>
      </c>
    </row>
    <row r="7" spans="1:10" s="13" customFormat="1" x14ac:dyDescent="0.25">
      <c r="A7" s="13" t="s">
        <v>23</v>
      </c>
    </row>
    <row r="8" spans="1:10" s="13" customFormat="1" x14ac:dyDescent="0.25">
      <c r="A8" s="13" t="s">
        <v>24</v>
      </c>
    </row>
    <row r="9" spans="1:10" s="13" customFormat="1" x14ac:dyDescent="0.25">
      <c r="A9" s="13" t="s">
        <v>25</v>
      </c>
    </row>
    <row r="10" spans="1:10" x14ac:dyDescent="0.25">
      <c r="A10" s="1"/>
      <c r="B10" s="1"/>
      <c r="C10" s="2"/>
      <c r="D10" s="2"/>
      <c r="E10" s="1"/>
      <c r="F10" s="1"/>
      <c r="G10" s="1"/>
      <c r="H10" s="1"/>
      <c r="I10" s="2"/>
      <c r="J10" s="1"/>
    </row>
    <row r="11" spans="1:10" ht="19.5" thickBot="1" x14ac:dyDescent="0.35">
      <c r="A11" s="31" t="s">
        <v>26</v>
      </c>
      <c r="B11" s="31"/>
      <c r="C11" s="31"/>
      <c r="D11" s="31"/>
      <c r="E11" s="31"/>
      <c r="F11" s="31"/>
      <c r="G11" s="31"/>
      <c r="H11" s="31"/>
      <c r="I11" s="31"/>
      <c r="J11" s="1"/>
    </row>
    <row r="12" spans="1:10" ht="26.25" thickBot="1" x14ac:dyDescent="0.35">
      <c r="A12" s="3"/>
      <c r="B12" s="32" t="s">
        <v>0</v>
      </c>
      <c r="C12" s="34" t="s">
        <v>1</v>
      </c>
      <c r="D12" s="35"/>
      <c r="E12" s="26" t="s">
        <v>2</v>
      </c>
      <c r="F12" s="32" t="s">
        <v>3</v>
      </c>
      <c r="G12" s="36" t="s">
        <v>4</v>
      </c>
      <c r="H12" s="36" t="s">
        <v>5</v>
      </c>
      <c r="I12" s="32" t="s">
        <v>6</v>
      </c>
      <c r="J12" s="32" t="s">
        <v>7</v>
      </c>
    </row>
    <row r="13" spans="1:10" ht="19.5" thickBot="1" x14ac:dyDescent="0.35">
      <c r="A13" s="3"/>
      <c r="B13" s="33"/>
      <c r="C13" s="23" t="s">
        <v>8</v>
      </c>
      <c r="D13" s="23" t="s">
        <v>9</v>
      </c>
      <c r="E13" s="27" t="s">
        <v>10</v>
      </c>
      <c r="F13" s="33"/>
      <c r="G13" s="37"/>
      <c r="H13" s="37"/>
      <c r="I13" s="33"/>
      <c r="J13" s="33"/>
    </row>
    <row r="14" spans="1:10" ht="19.5" thickBot="1" x14ac:dyDescent="0.35">
      <c r="A14" s="3"/>
      <c r="B14" s="4" t="s">
        <v>13</v>
      </c>
      <c r="C14" s="5">
        <v>501</v>
      </c>
      <c r="D14" s="5">
        <v>1000</v>
      </c>
      <c r="E14" s="5">
        <v>500</v>
      </c>
      <c r="F14" s="5" t="s">
        <v>12</v>
      </c>
      <c r="G14" s="5">
        <v>2500</v>
      </c>
      <c r="H14" s="6">
        <v>1000000</v>
      </c>
      <c r="I14" s="6">
        <v>500000000</v>
      </c>
      <c r="J14" s="12">
        <v>4</v>
      </c>
    </row>
    <row r="15" spans="1:10" ht="19.5" thickBot="1" x14ac:dyDescent="0.35">
      <c r="A15" s="3"/>
      <c r="B15" s="4" t="s">
        <v>13</v>
      </c>
      <c r="C15" s="5">
        <v>4651</v>
      </c>
      <c r="D15" s="5">
        <v>8300</v>
      </c>
      <c r="E15" s="5">
        <v>3650</v>
      </c>
      <c r="F15" s="5" t="s">
        <v>15</v>
      </c>
      <c r="G15" s="5">
        <v>3650</v>
      </c>
      <c r="H15" s="6">
        <v>1000000</v>
      </c>
      <c r="I15" s="6">
        <v>3650000000</v>
      </c>
      <c r="J15" s="12">
        <v>26</v>
      </c>
    </row>
    <row r="16" spans="1:10" ht="19.5" thickBot="1" x14ac:dyDescent="0.35">
      <c r="A16" s="3"/>
      <c r="B16" s="4" t="s">
        <v>13</v>
      </c>
      <c r="C16" s="5">
        <v>8401</v>
      </c>
      <c r="D16" s="5">
        <v>8500</v>
      </c>
      <c r="E16" s="5">
        <v>100</v>
      </c>
      <c r="F16" s="5" t="s">
        <v>12</v>
      </c>
      <c r="G16" s="5">
        <v>500</v>
      </c>
      <c r="H16" s="6">
        <v>1000000</v>
      </c>
      <c r="I16" s="6">
        <v>100000000</v>
      </c>
      <c r="J16" s="12">
        <v>1</v>
      </c>
    </row>
    <row r="17" spans="1:10" ht="19.5" thickBot="1" x14ac:dyDescent="0.35">
      <c r="A17" s="3"/>
      <c r="B17" s="4" t="s">
        <v>13</v>
      </c>
      <c r="C17" s="5">
        <v>9251</v>
      </c>
      <c r="D17" s="5">
        <v>10000</v>
      </c>
      <c r="E17" s="5">
        <v>750</v>
      </c>
      <c r="F17" s="5" t="s">
        <v>15</v>
      </c>
      <c r="G17" s="5">
        <v>750</v>
      </c>
      <c r="H17" s="6">
        <v>1000000</v>
      </c>
      <c r="I17" s="6">
        <v>750000000</v>
      </c>
      <c r="J17" s="12">
        <v>6</v>
      </c>
    </row>
    <row r="18" spans="1:10" ht="19.5" thickBot="1" x14ac:dyDescent="0.35">
      <c r="A18" s="3"/>
      <c r="B18" s="4" t="s">
        <v>13</v>
      </c>
      <c r="C18" s="8">
        <v>10551</v>
      </c>
      <c r="D18" s="8">
        <v>11100</v>
      </c>
      <c r="E18" s="5">
        <v>550</v>
      </c>
      <c r="F18" s="5" t="s">
        <v>12</v>
      </c>
      <c r="G18" s="5">
        <v>2750</v>
      </c>
      <c r="H18" s="6">
        <v>1000000</v>
      </c>
      <c r="I18" s="6">
        <v>550000000</v>
      </c>
      <c r="J18" s="12">
        <v>4</v>
      </c>
    </row>
    <row r="19" spans="1:10" ht="19.5" thickBot="1" x14ac:dyDescent="0.35">
      <c r="A19" s="3"/>
      <c r="B19" s="4" t="s">
        <v>13</v>
      </c>
      <c r="C19" s="8">
        <v>11701</v>
      </c>
      <c r="D19" s="8">
        <v>12300</v>
      </c>
      <c r="E19" s="5">
        <v>600</v>
      </c>
      <c r="F19" s="5" t="s">
        <v>15</v>
      </c>
      <c r="G19" s="5">
        <v>600</v>
      </c>
      <c r="H19" s="6">
        <v>1000000</v>
      </c>
      <c r="I19" s="6">
        <v>600000000</v>
      </c>
      <c r="J19" s="12">
        <v>5</v>
      </c>
    </row>
    <row r="20" spans="1:10" ht="19.5" thickBot="1" x14ac:dyDescent="0.35">
      <c r="A20" s="3"/>
      <c r="B20" s="4" t="s">
        <v>13</v>
      </c>
      <c r="C20" s="9">
        <v>12401</v>
      </c>
      <c r="D20" s="9">
        <v>12500</v>
      </c>
      <c r="E20" s="7">
        <v>100</v>
      </c>
      <c r="F20" s="7" t="s">
        <v>12</v>
      </c>
      <c r="G20" s="7">
        <v>500</v>
      </c>
      <c r="H20" s="10">
        <v>1000000</v>
      </c>
      <c r="I20" s="10">
        <v>100000000</v>
      </c>
      <c r="J20" s="12">
        <v>1</v>
      </c>
    </row>
    <row r="21" spans="1:10" ht="19.5" thickBot="1" x14ac:dyDescent="0.35">
      <c r="A21" s="3"/>
      <c r="B21" s="4" t="s">
        <v>13</v>
      </c>
      <c r="C21" s="9">
        <v>12901</v>
      </c>
      <c r="D21" s="9">
        <v>13300</v>
      </c>
      <c r="E21" s="7">
        <v>400</v>
      </c>
      <c r="F21" s="7" t="s">
        <v>15</v>
      </c>
      <c r="G21" s="7">
        <v>400</v>
      </c>
      <c r="H21" s="10">
        <v>1000000</v>
      </c>
      <c r="I21" s="10">
        <v>400000000</v>
      </c>
      <c r="J21" s="12">
        <v>3</v>
      </c>
    </row>
    <row r="22" spans="1:10" ht="19.5" thickBot="1" x14ac:dyDescent="0.35">
      <c r="A22" s="3"/>
      <c r="B22" s="16" t="s">
        <v>28</v>
      </c>
      <c r="C22" s="17"/>
      <c r="D22" s="17"/>
      <c r="E22" s="18"/>
      <c r="F22" s="18"/>
      <c r="G22" s="18"/>
      <c r="H22" s="19"/>
      <c r="I22" s="19">
        <f>SUM(I14:I21)</f>
        <v>6650000000</v>
      </c>
      <c r="J22" s="20">
        <f>SUM(J14:J21)</f>
        <v>50</v>
      </c>
    </row>
    <row r="23" spans="1:10" ht="19.5" thickBot="1" x14ac:dyDescent="0.35">
      <c r="A23" s="3"/>
      <c r="B23" s="4" t="s">
        <v>11</v>
      </c>
      <c r="C23" s="5">
        <v>1</v>
      </c>
      <c r="D23" s="5">
        <v>500</v>
      </c>
      <c r="E23" s="5">
        <v>500</v>
      </c>
      <c r="F23" s="5" t="s">
        <v>12</v>
      </c>
      <c r="G23" s="5">
        <v>2500</v>
      </c>
      <c r="H23" s="6">
        <v>1000000</v>
      </c>
      <c r="I23" s="6">
        <v>500000000</v>
      </c>
      <c r="J23" s="12">
        <v>4</v>
      </c>
    </row>
    <row r="24" spans="1:10" ht="19.5" thickBot="1" x14ac:dyDescent="0.35">
      <c r="A24" s="3"/>
      <c r="B24" s="4" t="s">
        <v>11</v>
      </c>
      <c r="C24" s="5">
        <v>8301</v>
      </c>
      <c r="D24" s="5">
        <v>8400</v>
      </c>
      <c r="E24" s="5">
        <v>100</v>
      </c>
      <c r="F24" s="5" t="s">
        <v>12</v>
      </c>
      <c r="G24" s="5">
        <v>500</v>
      </c>
      <c r="H24" s="6">
        <v>1000000</v>
      </c>
      <c r="I24" s="6">
        <v>100000000</v>
      </c>
      <c r="J24" s="12">
        <v>1</v>
      </c>
    </row>
    <row r="25" spans="1:10" ht="19.5" thickBot="1" x14ac:dyDescent="0.35">
      <c r="A25" s="3"/>
      <c r="B25" s="4" t="s">
        <v>14</v>
      </c>
      <c r="C25" s="5">
        <v>1001</v>
      </c>
      <c r="D25" s="5">
        <v>4650</v>
      </c>
      <c r="E25" s="5">
        <v>3650</v>
      </c>
      <c r="F25" s="5" t="s">
        <v>15</v>
      </c>
      <c r="G25" s="5">
        <v>3650</v>
      </c>
      <c r="H25" s="6">
        <v>1000000</v>
      </c>
      <c r="I25" s="6">
        <v>3650000000</v>
      </c>
      <c r="J25" s="12">
        <v>26</v>
      </c>
    </row>
    <row r="26" spans="1:10" ht="19.5" thickBot="1" x14ac:dyDescent="0.35">
      <c r="A26" s="3"/>
      <c r="B26" s="4" t="s">
        <v>14</v>
      </c>
      <c r="C26" s="5">
        <v>8501</v>
      </c>
      <c r="D26" s="5">
        <v>9250</v>
      </c>
      <c r="E26" s="5">
        <v>750</v>
      </c>
      <c r="F26" s="5" t="s">
        <v>15</v>
      </c>
      <c r="G26" s="5">
        <v>750</v>
      </c>
      <c r="H26" s="6">
        <v>1000000</v>
      </c>
      <c r="I26" s="6">
        <v>750000000</v>
      </c>
      <c r="J26" s="12">
        <v>6</v>
      </c>
    </row>
    <row r="27" spans="1:10" ht="19.5" thickBot="1" x14ac:dyDescent="0.35">
      <c r="A27" s="3"/>
      <c r="B27" s="4" t="s">
        <v>14</v>
      </c>
      <c r="C27" s="8">
        <v>10001</v>
      </c>
      <c r="D27" s="8">
        <v>10550</v>
      </c>
      <c r="E27" s="5">
        <v>550</v>
      </c>
      <c r="F27" s="5" t="s">
        <v>12</v>
      </c>
      <c r="G27" s="5">
        <v>2750</v>
      </c>
      <c r="H27" s="6">
        <v>1000000</v>
      </c>
      <c r="I27" s="6">
        <v>550000000</v>
      </c>
      <c r="J27" s="12">
        <v>4</v>
      </c>
    </row>
    <row r="28" spans="1:10" ht="19.5" thickBot="1" x14ac:dyDescent="0.35">
      <c r="A28" s="3"/>
      <c r="B28" s="4" t="s">
        <v>14</v>
      </c>
      <c r="C28" s="8">
        <v>11101</v>
      </c>
      <c r="D28" s="8">
        <v>11700</v>
      </c>
      <c r="E28" s="5">
        <v>600</v>
      </c>
      <c r="F28" s="5" t="s">
        <v>15</v>
      </c>
      <c r="G28" s="5">
        <v>600</v>
      </c>
      <c r="H28" s="6">
        <v>1000000</v>
      </c>
      <c r="I28" s="6">
        <v>600000000</v>
      </c>
      <c r="J28" s="12">
        <v>5</v>
      </c>
    </row>
    <row r="29" spans="1:10" ht="19.5" thickBot="1" x14ac:dyDescent="0.35">
      <c r="A29" s="3"/>
      <c r="B29" s="4" t="s">
        <v>14</v>
      </c>
      <c r="C29" s="9">
        <v>12301</v>
      </c>
      <c r="D29" s="9">
        <v>12400</v>
      </c>
      <c r="E29" s="7">
        <v>100</v>
      </c>
      <c r="F29" s="7" t="s">
        <v>12</v>
      </c>
      <c r="G29" s="7">
        <v>500</v>
      </c>
      <c r="H29" s="10">
        <v>1000000</v>
      </c>
      <c r="I29" s="10">
        <v>100000000</v>
      </c>
      <c r="J29" s="12">
        <v>1</v>
      </c>
    </row>
    <row r="30" spans="1:10" ht="19.5" thickBot="1" x14ac:dyDescent="0.35">
      <c r="A30" s="3"/>
      <c r="B30" s="4" t="s">
        <v>14</v>
      </c>
      <c r="C30" s="9">
        <v>12501</v>
      </c>
      <c r="D30" s="9">
        <v>12900</v>
      </c>
      <c r="E30" s="7">
        <v>400</v>
      </c>
      <c r="F30" s="7" t="s">
        <v>15</v>
      </c>
      <c r="G30" s="7">
        <v>400</v>
      </c>
      <c r="H30" s="10">
        <v>1000000</v>
      </c>
      <c r="I30" s="10">
        <v>400000000</v>
      </c>
      <c r="J30" s="12">
        <v>3</v>
      </c>
    </row>
    <row r="31" spans="1:10" ht="19.5" thickBot="1" x14ac:dyDescent="0.35">
      <c r="A31" s="3"/>
      <c r="B31" s="16" t="s">
        <v>29</v>
      </c>
      <c r="C31" s="17"/>
      <c r="D31" s="17"/>
      <c r="E31" s="18"/>
      <c r="F31" s="18"/>
      <c r="G31" s="18"/>
      <c r="H31" s="19"/>
      <c r="I31" s="19">
        <f>SUM(I23:I30)</f>
        <v>6650000000</v>
      </c>
      <c r="J31" s="20">
        <f>SUM(J23:J30)</f>
        <v>50</v>
      </c>
    </row>
    <row r="32" spans="1:10" ht="15.75" thickBot="1" x14ac:dyDescent="0.3">
      <c r="A32" s="11"/>
      <c r="B32" s="16" t="s">
        <v>16</v>
      </c>
      <c r="C32" s="21"/>
      <c r="D32" s="21"/>
      <c r="E32" s="22">
        <f>SUM(E14:E30)</f>
        <v>13300</v>
      </c>
      <c r="F32" s="23" t="s">
        <v>17</v>
      </c>
      <c r="G32" s="23"/>
      <c r="H32" s="21"/>
      <c r="I32" s="24">
        <f>+I22+I31</f>
        <v>13300000000</v>
      </c>
      <c r="J32" s="25">
        <f>+J22+J31</f>
        <v>100</v>
      </c>
    </row>
    <row r="37" spans="1:10" ht="19.5" thickBot="1" x14ac:dyDescent="0.35">
      <c r="A37" s="31" t="s">
        <v>27</v>
      </c>
      <c r="B37" s="31"/>
      <c r="C37" s="31"/>
      <c r="D37" s="31"/>
      <c r="E37" s="31"/>
      <c r="F37" s="31"/>
      <c r="G37" s="31"/>
      <c r="H37" s="31"/>
      <c r="I37" s="31"/>
      <c r="J37" s="1"/>
    </row>
    <row r="38" spans="1:10" ht="26.25" thickBot="1" x14ac:dyDescent="0.35">
      <c r="A38" s="3"/>
      <c r="B38" s="32" t="s">
        <v>0</v>
      </c>
      <c r="C38" s="34" t="s">
        <v>1</v>
      </c>
      <c r="D38" s="35"/>
      <c r="E38" s="26" t="s">
        <v>2</v>
      </c>
      <c r="F38" s="32" t="s">
        <v>3</v>
      </c>
      <c r="G38" s="36" t="s">
        <v>4</v>
      </c>
      <c r="H38" s="36" t="s">
        <v>5</v>
      </c>
      <c r="I38" s="32" t="s">
        <v>6</v>
      </c>
      <c r="J38" s="32" t="s">
        <v>7</v>
      </c>
    </row>
    <row r="39" spans="1:10" ht="19.5" thickBot="1" x14ac:dyDescent="0.35">
      <c r="A39" s="3"/>
      <c r="B39" s="33"/>
      <c r="C39" s="23" t="s">
        <v>8</v>
      </c>
      <c r="D39" s="23" t="s">
        <v>9</v>
      </c>
      <c r="E39" s="27" t="s">
        <v>10</v>
      </c>
      <c r="F39" s="33"/>
      <c r="G39" s="37"/>
      <c r="H39" s="37"/>
      <c r="I39" s="33"/>
      <c r="J39" s="33"/>
    </row>
    <row r="40" spans="1:10" ht="19.5" thickBot="1" x14ac:dyDescent="0.35">
      <c r="A40" s="3"/>
      <c r="B40" s="4" t="s">
        <v>13</v>
      </c>
      <c r="C40" s="5">
        <v>501</v>
      </c>
      <c r="D40" s="5">
        <v>1000</v>
      </c>
      <c r="E40" s="5">
        <v>500</v>
      </c>
      <c r="F40" s="5" t="s">
        <v>12</v>
      </c>
      <c r="G40" s="5">
        <v>2500</v>
      </c>
      <c r="H40" s="6">
        <v>1000000</v>
      </c>
      <c r="I40" s="6">
        <v>500000000</v>
      </c>
      <c r="J40" s="15">
        <f>+I40/I62</f>
        <v>3.3333333333333333E-2</v>
      </c>
    </row>
    <row r="41" spans="1:10" ht="19.5" thickBot="1" x14ac:dyDescent="0.35">
      <c r="A41" s="3"/>
      <c r="B41" s="4" t="s">
        <v>13</v>
      </c>
      <c r="C41" s="5">
        <v>4651</v>
      </c>
      <c r="D41" s="5">
        <v>8300</v>
      </c>
      <c r="E41" s="5">
        <v>3650</v>
      </c>
      <c r="F41" s="5" t="s">
        <v>15</v>
      </c>
      <c r="G41" s="5">
        <v>3650</v>
      </c>
      <c r="H41" s="6">
        <v>1000000</v>
      </c>
      <c r="I41" s="6">
        <v>3650000000</v>
      </c>
      <c r="J41" s="15">
        <f>+I41/I62</f>
        <v>0.24333333333333335</v>
      </c>
    </row>
    <row r="42" spans="1:10" ht="19.5" thickBot="1" x14ac:dyDescent="0.35">
      <c r="A42" s="3"/>
      <c r="B42" s="4" t="s">
        <v>13</v>
      </c>
      <c r="C42" s="5">
        <v>8401</v>
      </c>
      <c r="D42" s="5">
        <v>8500</v>
      </c>
      <c r="E42" s="5">
        <v>100</v>
      </c>
      <c r="F42" s="5" t="s">
        <v>12</v>
      </c>
      <c r="G42" s="5">
        <v>500</v>
      </c>
      <c r="H42" s="6">
        <v>1000000</v>
      </c>
      <c r="I42" s="6">
        <v>100000000</v>
      </c>
      <c r="J42" s="15">
        <f>+I42/I62</f>
        <v>6.6666666666666671E-3</v>
      </c>
    </row>
    <row r="43" spans="1:10" ht="19.5" thickBot="1" x14ac:dyDescent="0.35">
      <c r="A43" s="3"/>
      <c r="B43" s="4" t="s">
        <v>13</v>
      </c>
      <c r="C43" s="5">
        <v>9251</v>
      </c>
      <c r="D43" s="5">
        <v>10000</v>
      </c>
      <c r="E43" s="5">
        <v>750</v>
      </c>
      <c r="F43" s="5" t="s">
        <v>15</v>
      </c>
      <c r="G43" s="5">
        <v>750</v>
      </c>
      <c r="H43" s="6">
        <v>1000000</v>
      </c>
      <c r="I43" s="6">
        <v>750000000</v>
      </c>
      <c r="J43" s="15">
        <f>+I43/I62</f>
        <v>0.05</v>
      </c>
    </row>
    <row r="44" spans="1:10" ht="19.5" thickBot="1" x14ac:dyDescent="0.35">
      <c r="A44" s="3"/>
      <c r="B44" s="4" t="s">
        <v>13</v>
      </c>
      <c r="C44" s="8">
        <v>10551</v>
      </c>
      <c r="D44" s="8">
        <v>11100</v>
      </c>
      <c r="E44" s="5">
        <v>550</v>
      </c>
      <c r="F44" s="5" t="s">
        <v>12</v>
      </c>
      <c r="G44" s="5">
        <v>2750</v>
      </c>
      <c r="H44" s="6">
        <v>1000000</v>
      </c>
      <c r="I44" s="6">
        <v>550000000</v>
      </c>
      <c r="J44" s="15">
        <f>+I44/I62</f>
        <v>3.6666666666666667E-2</v>
      </c>
    </row>
    <row r="45" spans="1:10" ht="19.5" thickBot="1" x14ac:dyDescent="0.35">
      <c r="A45" s="3"/>
      <c r="B45" s="4" t="s">
        <v>13</v>
      </c>
      <c r="C45" s="8">
        <v>11701</v>
      </c>
      <c r="D45" s="8">
        <v>12300</v>
      </c>
      <c r="E45" s="5">
        <v>600</v>
      </c>
      <c r="F45" s="5" t="s">
        <v>15</v>
      </c>
      <c r="G45" s="5">
        <v>600</v>
      </c>
      <c r="H45" s="6">
        <v>1000000</v>
      </c>
      <c r="I45" s="6">
        <v>600000000</v>
      </c>
      <c r="J45" s="15">
        <f>+I45/$I$62</f>
        <v>0.04</v>
      </c>
    </row>
    <row r="46" spans="1:10" ht="19.5" thickBot="1" x14ac:dyDescent="0.35">
      <c r="A46" s="3"/>
      <c r="B46" s="4" t="s">
        <v>13</v>
      </c>
      <c r="C46" s="9">
        <v>12401</v>
      </c>
      <c r="D46" s="9">
        <v>12500</v>
      </c>
      <c r="E46" s="7">
        <v>100</v>
      </c>
      <c r="F46" s="7" t="s">
        <v>12</v>
      </c>
      <c r="G46" s="7">
        <v>500</v>
      </c>
      <c r="H46" s="10">
        <v>1000000</v>
      </c>
      <c r="I46" s="10">
        <v>100000000</v>
      </c>
      <c r="J46" s="15">
        <f>+I46/$I$62</f>
        <v>6.6666666666666671E-3</v>
      </c>
    </row>
    <row r="47" spans="1:10" ht="19.5" thickBot="1" x14ac:dyDescent="0.35">
      <c r="A47" s="3"/>
      <c r="B47" s="4" t="s">
        <v>13</v>
      </c>
      <c r="C47" s="9">
        <v>12901</v>
      </c>
      <c r="D47" s="9">
        <v>13300</v>
      </c>
      <c r="E47" s="7">
        <v>400</v>
      </c>
      <c r="F47" s="7" t="s">
        <v>15</v>
      </c>
      <c r="G47" s="7">
        <v>400</v>
      </c>
      <c r="H47" s="10">
        <v>1000000</v>
      </c>
      <c r="I47" s="10">
        <v>400000000</v>
      </c>
      <c r="J47" s="15">
        <f>+I47/$I$62</f>
        <v>2.6666666666666668E-2</v>
      </c>
    </row>
    <row r="48" spans="1:10" ht="19.5" thickBot="1" x14ac:dyDescent="0.35">
      <c r="A48" s="3"/>
      <c r="B48" s="4" t="s">
        <v>13</v>
      </c>
      <c r="C48" s="9">
        <v>13451</v>
      </c>
      <c r="D48" s="9">
        <v>13600</v>
      </c>
      <c r="E48" s="7">
        <v>150</v>
      </c>
      <c r="F48" s="7" t="s">
        <v>12</v>
      </c>
      <c r="G48" s="7">
        <v>750</v>
      </c>
      <c r="H48" s="10">
        <v>1000000</v>
      </c>
      <c r="I48" s="10">
        <v>150000000</v>
      </c>
      <c r="J48" s="15">
        <f>+I48/$I$62</f>
        <v>0.01</v>
      </c>
    </row>
    <row r="49" spans="1:10" ht="19.5" thickBot="1" x14ac:dyDescent="0.35">
      <c r="A49" s="3"/>
      <c r="B49" s="4" t="s">
        <v>13</v>
      </c>
      <c r="C49" s="9">
        <v>14301</v>
      </c>
      <c r="D49" s="9">
        <v>15000</v>
      </c>
      <c r="E49" s="7">
        <v>700</v>
      </c>
      <c r="F49" s="7" t="s">
        <v>15</v>
      </c>
      <c r="G49" s="7">
        <v>700</v>
      </c>
      <c r="H49" s="10">
        <v>1000000</v>
      </c>
      <c r="I49" s="10">
        <v>700000000</v>
      </c>
      <c r="J49" s="15">
        <f>+I49/$I$62</f>
        <v>4.6666666666666669E-2</v>
      </c>
    </row>
    <row r="50" spans="1:10" ht="19.5" thickBot="1" x14ac:dyDescent="0.35">
      <c r="A50" s="3"/>
      <c r="B50" s="16" t="s">
        <v>28</v>
      </c>
      <c r="C50" s="17"/>
      <c r="D50" s="17"/>
      <c r="E50" s="18"/>
      <c r="F50" s="18"/>
      <c r="G50" s="18"/>
      <c r="H50" s="19"/>
      <c r="I50" s="19">
        <f>SUM(I40:I49)</f>
        <v>7500000000</v>
      </c>
      <c r="J50" s="28">
        <f>SUM(J40:J49)</f>
        <v>0.5</v>
      </c>
    </row>
    <row r="51" spans="1:10" ht="19.5" thickBot="1" x14ac:dyDescent="0.35">
      <c r="A51" s="3"/>
      <c r="B51" s="4" t="s">
        <v>11</v>
      </c>
      <c r="C51" s="5">
        <v>1</v>
      </c>
      <c r="D51" s="5">
        <v>500</v>
      </c>
      <c r="E51" s="5">
        <v>500</v>
      </c>
      <c r="F51" s="5" t="s">
        <v>12</v>
      </c>
      <c r="G51" s="5">
        <v>2500</v>
      </c>
      <c r="H51" s="6">
        <v>1000000</v>
      </c>
      <c r="I51" s="6">
        <v>500000000</v>
      </c>
      <c r="J51" s="15">
        <f>+I51/$I$62</f>
        <v>3.3333333333333333E-2</v>
      </c>
    </row>
    <row r="52" spans="1:10" ht="19.5" thickBot="1" x14ac:dyDescent="0.35">
      <c r="A52" s="3"/>
      <c r="B52" s="4" t="s">
        <v>11</v>
      </c>
      <c r="C52" s="5">
        <v>8301</v>
      </c>
      <c r="D52" s="5">
        <v>8400</v>
      </c>
      <c r="E52" s="5">
        <v>100</v>
      </c>
      <c r="F52" s="5" t="s">
        <v>12</v>
      </c>
      <c r="G52" s="5">
        <v>500</v>
      </c>
      <c r="H52" s="6">
        <v>1000000</v>
      </c>
      <c r="I52" s="6">
        <v>100000000</v>
      </c>
      <c r="J52" s="15">
        <f t="shared" ref="J52:J55" si="0">+I52/$I$62</f>
        <v>6.6666666666666671E-3</v>
      </c>
    </row>
    <row r="53" spans="1:10" ht="19.5" thickBot="1" x14ac:dyDescent="0.35">
      <c r="A53" s="3"/>
      <c r="B53" s="4" t="s">
        <v>14</v>
      </c>
      <c r="C53" s="5">
        <v>1001</v>
      </c>
      <c r="D53" s="5">
        <v>4650</v>
      </c>
      <c r="E53" s="5">
        <v>3650</v>
      </c>
      <c r="F53" s="5" t="s">
        <v>15</v>
      </c>
      <c r="G53" s="5">
        <v>3650</v>
      </c>
      <c r="H53" s="6">
        <v>1000000</v>
      </c>
      <c r="I53" s="6">
        <v>3650000000</v>
      </c>
      <c r="J53" s="15">
        <f t="shared" si="0"/>
        <v>0.24333333333333335</v>
      </c>
    </row>
    <row r="54" spans="1:10" ht="19.5" thickBot="1" x14ac:dyDescent="0.35">
      <c r="A54" s="3"/>
      <c r="B54" s="4" t="s">
        <v>14</v>
      </c>
      <c r="C54" s="5">
        <v>8501</v>
      </c>
      <c r="D54" s="5">
        <v>9250</v>
      </c>
      <c r="E54" s="5">
        <v>750</v>
      </c>
      <c r="F54" s="5" t="s">
        <v>15</v>
      </c>
      <c r="G54" s="5">
        <v>750</v>
      </c>
      <c r="H54" s="6">
        <v>1000000</v>
      </c>
      <c r="I54" s="6">
        <v>750000000</v>
      </c>
      <c r="J54" s="15">
        <f t="shared" si="0"/>
        <v>0.05</v>
      </c>
    </row>
    <row r="55" spans="1:10" ht="19.5" thickBot="1" x14ac:dyDescent="0.35">
      <c r="A55" s="3"/>
      <c r="B55" s="4" t="s">
        <v>14</v>
      </c>
      <c r="C55" s="8">
        <v>10001</v>
      </c>
      <c r="D55" s="8">
        <v>10550</v>
      </c>
      <c r="E55" s="5">
        <v>550</v>
      </c>
      <c r="F55" s="5" t="s">
        <v>12</v>
      </c>
      <c r="G55" s="5">
        <v>2750</v>
      </c>
      <c r="H55" s="6">
        <v>1000000</v>
      </c>
      <c r="I55" s="6">
        <v>550000000</v>
      </c>
      <c r="J55" s="15">
        <f t="shared" si="0"/>
        <v>3.6666666666666667E-2</v>
      </c>
    </row>
    <row r="56" spans="1:10" ht="19.5" thickBot="1" x14ac:dyDescent="0.35">
      <c r="A56" s="3"/>
      <c r="B56" s="4" t="s">
        <v>14</v>
      </c>
      <c r="C56" s="8">
        <v>11101</v>
      </c>
      <c r="D56" s="8">
        <v>11700</v>
      </c>
      <c r="E56" s="5">
        <v>600</v>
      </c>
      <c r="F56" s="5" t="s">
        <v>15</v>
      </c>
      <c r="G56" s="5">
        <v>600</v>
      </c>
      <c r="H56" s="6">
        <v>1000000</v>
      </c>
      <c r="I56" s="6">
        <v>600000000</v>
      </c>
      <c r="J56" s="15">
        <f>+I56/$I$62</f>
        <v>0.04</v>
      </c>
    </row>
    <row r="57" spans="1:10" ht="19.5" thickBot="1" x14ac:dyDescent="0.35">
      <c r="A57" s="3"/>
      <c r="B57" s="4" t="s">
        <v>14</v>
      </c>
      <c r="C57" s="9">
        <v>12301</v>
      </c>
      <c r="D57" s="9">
        <v>12400</v>
      </c>
      <c r="E57" s="7">
        <v>100</v>
      </c>
      <c r="F57" s="7" t="s">
        <v>12</v>
      </c>
      <c r="G57" s="7">
        <v>500</v>
      </c>
      <c r="H57" s="10">
        <v>1000000</v>
      </c>
      <c r="I57" s="10">
        <v>100000000</v>
      </c>
      <c r="J57" s="15">
        <f>+I57/$I$62</f>
        <v>6.6666666666666671E-3</v>
      </c>
    </row>
    <row r="58" spans="1:10" ht="19.5" thickBot="1" x14ac:dyDescent="0.35">
      <c r="A58" s="3"/>
      <c r="B58" s="4" t="s">
        <v>14</v>
      </c>
      <c r="C58" s="9">
        <v>12501</v>
      </c>
      <c r="D58" s="9">
        <v>12900</v>
      </c>
      <c r="E58" s="7">
        <v>400</v>
      </c>
      <c r="F58" s="7" t="s">
        <v>15</v>
      </c>
      <c r="G58" s="7">
        <v>400</v>
      </c>
      <c r="H58" s="10">
        <v>1000000</v>
      </c>
      <c r="I58" s="10">
        <v>400000000</v>
      </c>
      <c r="J58" s="15">
        <f>+I58/$I$62</f>
        <v>2.6666666666666668E-2</v>
      </c>
    </row>
    <row r="59" spans="1:10" ht="19.5" thickBot="1" x14ac:dyDescent="0.35">
      <c r="A59" s="3"/>
      <c r="B59" s="4" t="s">
        <v>14</v>
      </c>
      <c r="C59" s="9">
        <v>13301</v>
      </c>
      <c r="D59" s="9">
        <v>13450</v>
      </c>
      <c r="E59" s="7">
        <v>150</v>
      </c>
      <c r="F59" s="7" t="s">
        <v>12</v>
      </c>
      <c r="G59" s="7">
        <v>750</v>
      </c>
      <c r="H59" s="10">
        <v>1000000</v>
      </c>
      <c r="I59" s="10">
        <v>150000000</v>
      </c>
      <c r="J59" s="15">
        <f>+I59/$I$62</f>
        <v>0.01</v>
      </c>
    </row>
    <row r="60" spans="1:10" ht="19.5" thickBot="1" x14ac:dyDescent="0.35">
      <c r="A60" s="3"/>
      <c r="B60" s="4" t="s">
        <v>14</v>
      </c>
      <c r="C60" s="9">
        <v>13601</v>
      </c>
      <c r="D60" s="9">
        <v>14300</v>
      </c>
      <c r="E60" s="7">
        <v>700</v>
      </c>
      <c r="F60" s="7" t="s">
        <v>15</v>
      </c>
      <c r="G60" s="7">
        <v>700</v>
      </c>
      <c r="H60" s="10">
        <v>1000000</v>
      </c>
      <c r="I60" s="10">
        <v>700000000</v>
      </c>
      <c r="J60" s="15">
        <f>+I60/$I$62</f>
        <v>4.6666666666666669E-2</v>
      </c>
    </row>
    <row r="61" spans="1:10" ht="19.5" thickBot="1" x14ac:dyDescent="0.35">
      <c r="A61" s="3"/>
      <c r="B61" s="16" t="s">
        <v>29</v>
      </c>
      <c r="C61" s="17"/>
      <c r="D61" s="17"/>
      <c r="E61" s="18"/>
      <c r="F61" s="18"/>
      <c r="G61" s="18"/>
      <c r="H61" s="19"/>
      <c r="I61" s="19">
        <f>SUM(I51:I60)</f>
        <v>7500000000</v>
      </c>
      <c r="J61" s="28">
        <f>SUM(J51:J60)</f>
        <v>0.5</v>
      </c>
    </row>
    <row r="62" spans="1:10" ht="15.75" thickBot="1" x14ac:dyDescent="0.3">
      <c r="A62" s="11"/>
      <c r="B62" s="16" t="s">
        <v>16</v>
      </c>
      <c r="C62" s="21"/>
      <c r="D62" s="21"/>
      <c r="E62" s="22">
        <f>SUM(E40:E60)</f>
        <v>15000</v>
      </c>
      <c r="F62" s="23" t="s">
        <v>17</v>
      </c>
      <c r="G62" s="23"/>
      <c r="H62" s="21"/>
      <c r="I62" s="24">
        <f>+I50+I61</f>
        <v>15000000000</v>
      </c>
      <c r="J62" s="29">
        <f>+J50+J61</f>
        <v>1</v>
      </c>
    </row>
  </sheetData>
  <sortState xmlns:xlrd2="http://schemas.microsoft.com/office/spreadsheetml/2017/richdata2" ref="B41:J60">
    <sortCondition ref="B40:B60"/>
  </sortState>
  <mergeCells count="19">
    <mergeCell ref="G12:G13"/>
    <mergeCell ref="H12:H13"/>
    <mergeCell ref="I12:I13"/>
    <mergeCell ref="A2:J2"/>
    <mergeCell ref="A3:J3"/>
    <mergeCell ref="A1:J1"/>
    <mergeCell ref="A37:I37"/>
    <mergeCell ref="B38:B39"/>
    <mergeCell ref="C38:D38"/>
    <mergeCell ref="F38:F39"/>
    <mergeCell ref="G38:G39"/>
    <mergeCell ref="H38:H39"/>
    <mergeCell ref="I38:I39"/>
    <mergeCell ref="J38:J39"/>
    <mergeCell ref="J12:J13"/>
    <mergeCell ref="A11:I11"/>
    <mergeCell ref="B12:B13"/>
    <mergeCell ref="C12:D12"/>
    <mergeCell ref="F12:F13"/>
  </mergeCells>
  <pageMargins left="0.7" right="0.7" top="0.75" bottom="0.75" header="0.3" footer="0.3"/>
  <pageSetup paperSize="9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mU2RnAg+TNT/PPt3HWZErOf9+yfLX/hlcw89YBI4gn0=</DigestValue>
    </Reference>
    <Reference Type="http://www.w3.org/2000/09/xmldsig#Object" URI="#idOfficeObject">
      <DigestMethod Algorithm="http://www.w3.org/2001/04/xmlenc#sha256"/>
      <DigestValue>/q5gZU2ZIOC1BrqI96RNEe/vpivnaZuzE3nHdWMELqw=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eboI4/mtd16aPVknXcxoToiG+nKJgHDfqfothqW2HfU=</DigestValue>
    </Reference>
    <Reference Type="http://www.w3.org/2000/09/xmldsig#Object" URI="#idValidSigLnImg">
      <DigestMethod Algorithm="http://www.w3.org/2001/04/xmlenc#sha256"/>
      <DigestValue>iVF7iS0wnyd92OEBJbK9lnmw1dqk/4g1urQqldfUZsw=</DigestValue>
    </Reference>
    <Reference Type="http://www.w3.org/2000/09/xmldsig#Object" URI="#idInvalidSigLnImg">
      <DigestMethod Algorithm="http://www.w3.org/2001/04/xmlenc#sha256"/>
      <DigestValue>AoS4sGpsLYt6mVoPK4Z0u/6zBN0DGuYZ0OB2HohKmAA=</DigestValue>
    </Reference>
  </SignedInfo>
  <SignatureValue>HmkN1K9mLeOVSSX7op9KLJeXoylYl94jFsMpM08HuQ1hb0EU9G984edpptjZGbbJMkSo+GpHbj8X
mbXrN/XydcjZxe6qpkr09GxG4UITTM+I2D3wRExTybWooxUsRMf0iPUQVCsuf8HRnPoBwmQ/ZSRC
d4gj2BMBYVlkakT5CXrnupmg/mzBh7HyL/JsKCjDR8f9yfw77Yq3y0eKu0sglyivDY7cd3zpsO2d
aTdcH4XTLZHvEkUN+SLZF1+uNKtq+EPir9muBRSQJQ6VGM61hhEk0PpGGQo+9sAemm9XWuME3AbC
wmRs8cgZ9Kab1ITQzSUw6LS6AonEg8dlOPrIbw==</SignatureValue>
  <KeyInfo>
    <X509Data>
      <X509Certificate>MIIIAjCCBeqgAwIBAgIIJ2uf476PY7cwDQYJKoZIhvcNAQELBQAwWzEXMBUGA1UEBRMOUlVDIDgwMDUwMTcyLTExGjAYBgNVBAMTEUNBLURPQ1VNRU5UQSBTLkEuMRcwFQYDVQQKEw5ET0NVTUVOVEEgUy5BLjELMAkGA1UEBhMCUFkwHhcNMTkwMTMwMjAxOTMzWhcNMjEwMTI5MjAyOTMzWjCBpDELMAkGA1UEBhMCUFkxFjAUBgNVBAQMDVdFTlogUEFMTEFSRVMxETAPBgNVBAUTCENJODAyMTM0MRcwFQYDVQQqDA5DQVJMT1MgQVVHVVNUTzEXMBUGA1UECgwOUEVSU09OQSBGSVNJQ0ExETAPBgNVBAsMCEZJUk1BIEYyMSUwIwYDVQQDDBxDQVJMT1MgQVVHVVNUTyBXRU5aIFBBTExBUkVTMIIBIjANBgkqhkiG9w0BAQEFAAOCAQ8AMIIBCgKCAQEApLK5vlRkWD2J6ZJnkLsukPQoBpM3yVma0CfPhkIadbOuShQk7tQNqyG6tlRNsINiTSWB/wGliQoyDYGLs0Nhw+tGjSK8ok7hlDU4sRRO8Ve4QXQ6Rorxpk79GHdgW7WVatoISTLDlJdRcknMZYlorDserS5FsWF8963ndSv9D569pQYTmNtdkf01rFuCs1hhS+pwUVLZ5LNVBpm/Iej0ooQJuz9YUyl8fq0Q6y2tzhYA3FLxiwsKL/B/whTeSQGo9wlOcvj/GOIhOuvV4wRHW46zknZ+77DvoeJ3O3YWKG7NyHLzBcdyCw1q/+EtMk0xy8OMe4JMZ1vuleHNrEbhBQIDAQABo4IDfjCCA3owDAYDVR0TAQH/BAIwADAOBgNVHQ8BAf8EBAMCBeAwKgYDVR0lAQH/BCAwHgYIKwYBBQUHAwEGCCsGAQUFBwMCBggrBgEFBQcDBDAdBgNVHQ4EFgQUx4PMtunQxwgyY2rgDrDlJnPhMVg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Y3dlbnpwQHNhbHVtLXdlbno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27b7Q1sFhwnmOYkcG03O2YvbsDsB1KmMGy9z9FiU89a/L+tCUERdrIJq6bWabMTgZ/wBj1flCYoN/irxcXej78D0ReHOrSZ/52MpRC67FHdHgE8sGfBngYgmJmol4n65CnoPJlwJWOMshTnt4AsbMFc+ira0TEYpCaD9aFHIATCYcMHkC624X5gPxUIALeNUNDEok0nwQ+xXrylkphdjqTYUBLMd2ovmcLZhp7E4UnLCAbUTH5TaM+qCN4zvrplYpcNFpDMZD6V/Sji8S81x2ztT3ZxVxa2gLrInMdzPWb5wQgv1CvVrL1JBEEecJkzC1000U6ta5vSFHL3Lwh9oNoEGaBvNMjuMCORm6t0R3Vk1wrO6+F+MHcXa+ZLV1p3A8hjN4tPMfOIJTHL2KOJ43OvvLgZUzJc33LkQDA2ClX4ngc4z2FcHvLoOQPxZ+t1c9Kr2Ksc5I+y2ZhBMOZYqi1hTedTUI96vN6/vQgQLOzlz0wFGnk5HTRhh2ghR84XeRpf0CiZFnF0LKePjUivWRpCC0I21FyhDnSs/h/GDyU/topmCeRUzDiKSzvZzP9DER4ZOrO4vCvC63W/o2BiU0NwF4T/mluqHj1sJXEE/SJ+yd5iu2lPYmGnOYjoMCls3wqFoADUy8pIKga4qrMHAUP2r3VZN1QJeDM6hxL6FPJ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jwdo+MLtaGJKCIBeQ2Eeye+KNxcDJTe+R7sZrEL8pjw=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Sy9XsTWj1Qh+0lanr13H92X/DoHjU8emeh8+eK4U08g=</DigestValue>
      </Reference>
      <Reference URI="/xl/media/image1.emf?ContentType=image/x-emf">
        <DigestMethod Algorithm="http://www.w3.org/2001/04/xmlenc#sha256"/>
        <DigestValue>9gVxOjaTHT+M7p1tbUFgOBpdYmefHzWwryP2NSJTHbw=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hq28Cn3+OKCpNiqYEjZ27N39NTO/NYZNeVgZ36dXmBE=</DigestValue>
      </Reference>
      <Reference URI="/xl/sharedStrings.xml?ContentType=application/vnd.openxmlformats-officedocument.spreadsheetml.sharedStrings+xml">
        <DigestMethod Algorithm="http://www.w3.org/2001/04/xmlenc#sha256"/>
        <DigestValue>CUV8ipKDGhgCjOI7lkK+UdsGld2XhS149CLcVsp3cnU=</DigestValue>
      </Reference>
      <Reference URI="/xl/styles.xml?ContentType=application/vnd.openxmlformats-officedocument.spreadsheetml.styles+xml">
        <DigestMethod Algorithm="http://www.w3.org/2001/04/xmlenc#sha256"/>
        <DigestValue>1o5xZG879Rx0fciePAYWpT6YmgWyXODAMcSKrdzn2J4=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3JJZVUTHxNfkiS9av6Ajr/jNcJEF+8Aeo/PMTrBaSBo=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+ZlVO2CiD/cM05WmWi8Pi55rdp3H3UfsRX2k1r9xukE=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2020-11-06T18:25:55Z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{15008DC7-A0A7-482D-9C09-2DF5985927A7}</SetupID>
          <SignatureText>Carlos Wenz</SignatureText>
          <SignatureImage/>
          <SignatureComments/>
          <WindowsVersion>10.0</WindowsVersion>
          <OfficeVersion>16.0.13328/21</OfficeVersion>
          <ApplicationVersion>16.0.13328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2020-11-06T18:25:55Z</xd:SigningTime>
          <xd:SigningCertificate>
            <xd:Cert>
              <xd:CertDigest>
                <DigestMethod Algorithm="http://www.w3.org/2001/04/xmlenc#sha256"/>
                <DigestValue>rMG9FEuXS71cXuq1KQlwZY6E1cM86Pco9KRUS+xTW5U=</DigestValue>
              </xd:CertDigest>
              <xd:IssuerSerial>
                <X509IssuerName>C=PY, O=DOCUMENTA S.A., CN=CA-DOCUMENTA S.A., SERIALNUMBER=RUC 80050172-1</X509IssuerName>
                <X509SerialNumber>2840539790490690487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MBw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IOZR+X8AAAAg5lH5fwAAtN7PUfl/AAAAADLJ+X8AACVdXlH5fwAAIEIyyfl/AAC03s9R+X8AACAUAAAAAAAAQAAAwPl/AAAAADLJ+X8AAPRfXlH5fwAABAAAAAAAAAAgQjLJ+X8AANCyTyZaAAAAtN7PUQAAAABIAAAAAAAAALTez1H5fwAAKCPmUfl/AAAA489R+X8AAAEAAAAAAAAAmgTQUfl/AAAAADLJ+X8AAAAAAAAAAAAAAAAAAJv4AAAAAAAAAAAAABAdAAAAAAAAELppTCYCAADYtE8mWgAAAAAAAAAAAAAAObRPJloAAAB4Tl5RZHYACAAAAAAlAAAADAAAAAEAAAAYAAAADAAAAAAAAAASAAAADAAAAAEAAAAeAAAAGAAAAPUAAAAFAAAAMgEAABYAAAAlAAAADAAAAAEAAABUAAAAhAAAAPYAAAAFAAAAMAEAABUAAAABAAAAVVWPQYX2jkH2AAAABQAAAAkAAABMAAAAAAAAAAAAAAAAAAAA//////////9gAAAANgAvADEAMQAvADIAMAAyADAAAAAHAAAABQAAAAcAAAAHAAAABQAAAAcAAAAHAAAABwAAAAcAAABLAAAAQAAAADAAAAAFAAAAIAAAAAEAAAABAAAAEAAAAAAAAAAAAAAAQQEAAKAAAAAAAAAAAAAAAEEBAACgAAAAUgAAAHABAAACAAAAFAAAAAkAAAAAAAAAAAAAALwCAAAAAAAAAQICIlMAeQBzAHQAZQBtAAAAAAAAAAAAAAAAAAAAAAAAAAAAAAAAAAAAAAAAAAAAAAAAAAAAAAAAAAAAAAAAAAAAAAAAAAAAmNVPJloAAACI3irI+X8AAADsXUomAgAASK42yPl/AAAAAAAAAAAAAAAAAAAAAAAAAQAAAAAAAABnX15R+X8AAAAAAAAAAAAAAAAAAAAAAAALgBU04+4AALBBqVQmAgAAINZPJloAAADw/PRVJgIAABC6aUwmAgAAQNhPJgAAAABgq2pMJgIAAAcAAAAAAAAAAAAAAAAAAAB8108mWgAAALnXTyZaAAAAsacTyPl/AAAAAAAAAAAAAAAAAAAAAAAAQMKjVCYCAAABAAAA+X8AAHzXTyZaAAAABwAAAPl/AAAAAAAAAAAAAAAAAAAAAAAAAAAAAAAAAAAM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QE1MJgIAAIjeKsj5fwAAAEBNTCYCAABIrjbI+X8AAAAAAAAAAAAAAAAAAAAAAAAAwu5Q+X8AAAEAAAAAAAAAAAAAAAAAAAAAAAAAAAAAADs0FDTj7gAAAAAAAAAAAAAg3e5Q+X8AAOD///8AAAAAELppTCYCAABIZE4mAAAAAAAAAAAAAAAABgAAAAAAAAAAAAAAAAAAAGxjTiZaAAAAqWNOJloAAACxpxPI+X8AAAAAAAAAAAAAKAAAAAAAAAC3VXMsm/gAAFKOfFD5fwAAbGNOJloAAAAGAAAA+X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0QLA/TUwmAgAAiN4qyPl/AACwP01MJgIAAEiuNsj5fwAAAAAAAAAAAAAAAAAAAAAAANBrTiZaAAAAuEvuUPl/AAAAAAAAAAAAAAAAAAAAAAAASzQUNOPuAAAAAAAA/////wAAAAAAAQAA7P///wAAAAAQumlMJgIAAJhkTiYAAAAAAAAAAAAAAAAJAAAAAAAAAAAAAAAAAAAAvGNOJloAAAD5Y04mWgAAALGnE8j5fwAA4G2lXiYCAABFz3dQAAAAAGdVcyyb+AAAAAAAAAAAAAC8Y04mWgAAAAkAAAD5fwAAAAAAAAAAAAAAAAAAAAAAAAAAAAAAAAAAIAAAAGR2AAgAAAAAJQAAAAwAAAAEAAAAGAAAAAwAAAAAAAAAEgAAAAwAAAABAAAAHgAAABgAAAAwAAAAOwAAAJ4AAABXAAAAJQAAAAwAAAAEAAAAVAAAAJAAAAAxAAAAOwAAAJwAAABWAAAAAQAAAFVVj0GF9o5BMQAAADsAAAALAAAATAAAAAAAAAAAAAAAAAAAAP//////////ZAAAAEMAYQByAGwAbwBzACAAVwBlAG4AegAA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MAAAAAPAAAAYQAAAH8AAABxAAAAAQAAAFVVj0GF9o5BDwAAAGEAAAATAAAATAAAAAAAAAAAAAAAAAAAAP//////////dAAAAEkAbgBnAC4AIABDAGEAcgBsAG8AcwAgAEEALgAgAFcAZQBuAHoAAAADAAAABwAAAAgAAAADAAAABAAAAAgAAAAHAAAABQAAAAMAAAAIAAAABgAAAAQAAAAIAAAAAwAAAAQAAAAMAAAABwAAAAcAAAAGAAAASwAAAEAAAAAwAAAABQAAACAAAAABAAAAAQAAABAAAAAAAAAAAAAAAEEBAACgAAAAAAAAAAAAAABBAQAAoAAAACUAAAAMAAAAAgAAACcAAAAYAAAABQAAAAAAAAD///8AAAAAACUAAAAMAAAABQAAAEwAAABkAAAADgAAAHYAAAAyAQAAhgAAAA4AAAB2AAAAJQEAABEAAAAhAPAAAAAAAAAAAAAAAIA/AAAAAAAAAAAAAIA/AAAAAAAAAAAAAAAAAAAAAAAAAAAAAAAAAAAAAAAAAAAlAAAADAAAAAAAAIAoAAAADAAAAAUAAAAlAAAADAAAAAEAAAAYAAAADAAAAAAAAAASAAAADAAAAAEAAAAeAAAAGAAAAA4AAAB2AAAAMwEAAIcAAAAlAAAADAAAAAEAAABUAAAADAEAAA8AAAB2AAAA0AAAAIYAAAABAAAAVVWPQYX2jkEPAAAAdgAAACAAAABMAAAAAAAAAAAAAAAAAAAA//////////+MAAAAUAByAGUAcwBpAGQAZQBuAHQAZQAgAHkAIABSAGUAcAByAGUAcwBlAG4AdABhAG4AdABlACAATABlAGcAYQBsAAcAAAAFAAAABwAAAAYAAAADAAAACAAAAAcAAAAHAAAABAAAAAcAAAAEAAAABgAAAAQ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  <Object Id="idInvalidSigLnImg">AQAAAGwAAAAAAAAAAAAAAEABAACfAAAAAAAAAAAAAAB4FgAALAsAACBFTUYAAAEAa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IOZR+X8AAAAg5lH5fwAAtN7PUfl/AAAAADLJ+X8AACVdXlH5fwAAIEIyyfl/AAC03s9R+X8AACAUAAAAAAAAQAAAwPl/AAAAADLJ+X8AAPRfXlH5fwAABAAAAAAAAAAgQjLJ+X8AANCyTyZaAAAAtN7PUQAAAABIAAAAAAAAALTez1H5fwAAKCPmUfl/AAAA489R+X8AAAEAAAAAAAAAmgTQUfl/AAAAADLJ+X8AAAAAAAAAAAAAAAAAAJv4AAAAAAAAAAAAABAdAAAAAAAAELppTCYCAADYtE8mWgAAAAAAAAAAAAAAObRPJloAAAB4Tl5RZHYACAAAAAAlAAAADAAAAAEAAAAYAAAADAAAAP8AAAASAAAADAAAAAEAAAAeAAAAGAAAADAAAAAFAAAAiwAAABYAAAAlAAAADAAAAAEAAABUAAAAqAAAADEAAAAFAAAAiQAAABUAAAABAAAAVVWPQYX2jkExAAAABQAAAA8AAABMAAAAAAAAAAAAAAAAAAAA//////////9sAAAARgBpAHIAbQBhACAAbgBvACAAdgDhAGwAaQBkAGEAE8g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mNVPJloAAACI3irI+X8AAADsXUomAgAASK42yPl/AAAAAAAAAAAAAAAAAAAAAAAAAQAAAAAAAABnX15R+X8AAAAAAAAAAAAAAAAAAAAAAAALgBU04+4AALBBqVQmAgAAINZPJloAAADw/PRVJgIAABC6aUwmAgAAQNhPJgAAAABgq2pMJgIAAAcAAAAAAAAAAAAAAAAAAAB8108mWgAAALnXTyZaAAAAsacTyPl/AAAAAAAAAAAAAAAAAAAAAAAAQMKjVCYCAAABAAAA+X8AAHzXTyZaAAAABwAAAPl/AAAAAAAAAAAAAAAAAAAAAAAAAAAAAAAAAAAM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QE1MJgIAAIjeKsj5fwAAAEBNTCYCAABIrjbI+X8AAAAAAAAAAAAAAAAAAAAAAAAAwu5Q+X8AAAEAAAAAAAAAAAAAAAAAAAAAAAAAAAAAADs0FDTj7gAAAAAAAAAAAAAg3e5Q+X8AAOD///8AAAAAELppTCYCAABIZE4mAAAAAAAAAAAAAAAABgAAAAAAAAAAAAAAAAAAAGxjTiZaAAAAqWNOJloAAACxpxPI+X8AAAAAAAAAAAAAKAAAAAAAAAC3VXMsm/gAAFKOfFD5fwAAbGNOJloAAAAGAAAA+X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0QLA/TUwmAgAAiN4qyPl/AACwP01MJgIAAEiuNsj5fwAAAAAAAAAAAAAAAAAAAAAAANBrTiZaAAAAuEvuUPl/AAAAAAAAAAAAAAAAAAAAAAAASzQUNOPuAAAAAAAA/////wAAAAAAAQAA7P///wAAAAAQumlMJgIAAJhkTiYAAAAAAAAAAAAAAAAJAAAAAAAAAAAAAAAAAAAAvGNOJloAAAD5Y04mWgAAALGnE8j5fwAA4G2lXiYCAABFz3dQAAAAAGdVcyyb+AAAAAAAAAAAAAC8Y04mWgAAAAkAAAD5fwAAAAAAAAAAAAAAAAAAAAAAAAAAAAAAAAAAIAAAAGR2AAgAAAAAJQAAAAwAAAAEAAAAGAAAAAwAAAAAAAAAEgAAAAwAAAABAAAAHgAAABgAAAAwAAAAOwAAAJ4AAABXAAAAJQAAAAwAAAAEAAAAVAAAAJAAAAAxAAAAOwAAAJwAAABWAAAAAQAAAFVVj0GF9o5BMQAAADsAAAALAAAATAAAAAAAAAAAAAAAAAAAAP//////////ZAAAAEMAYQByAGwAbwBzACAAVwBlAG4AegAA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MAAAAAPAAAAYQAAAH8AAABxAAAAAQAAAFVVj0GF9o5BDwAAAGEAAAATAAAATAAAAAAAAAAAAAAAAAAAAP//////////dAAAAEkAbgBnAC4AIABDAGEAcgBsAG8AcwAgAEEALgAgAFcAZQBuAHoAAAADAAAABwAAAAgAAAADAAAABAAAAAgAAAAHAAAABQAAAAMAAAAIAAAABgAAAAQAAAAIAAAAAwAAAAQAAAAMAAAABwAAAAcAAAAGAAAASwAAAEAAAAAwAAAABQAAACAAAAABAAAAAQAAABAAAAAAAAAAAAAAAEEBAACgAAAAAAAAAAAAAABBAQAAoAAAACUAAAAMAAAAAgAAACcAAAAYAAAABQAAAAAAAAD///8AAAAAACUAAAAMAAAABQAAAEwAAABkAAAADgAAAHYAAAAyAQAAhgAAAA4AAAB2AAAAJQEAABEAAAAhAPAAAAAAAAAAAAAAAIA/AAAAAAAAAAAAAIA/AAAAAAAAAAAAAAAAAAAAAAAAAAAAAAAAAAAAAAAAAAAlAAAADAAAAAAAAIAoAAAADAAAAAUAAAAlAAAADAAAAAEAAAAYAAAADAAAAAAAAAASAAAADAAAAAEAAAAeAAAAGAAAAA4AAAB2AAAAMwEAAIcAAAAlAAAADAAAAAEAAABUAAAADAEAAA8AAAB2AAAA0AAAAIYAAAABAAAAVVWPQYX2jkEPAAAAdgAAACAAAABMAAAAAAAAAAAAAAAAAAAA//////////+MAAAAUAByAGUAcwBpAGQAZQBuAHQAZQAgAHkAIABSAGUAcAByAGUAcwBlAG4AdABhAG4AdABlACAATABlAGcAYQBsAAcAAAAFAAAABwAAAAYAAAADAAAACAAAAAcAAAAHAAAABAAAAAcAAAAEAAAABgAAAAQ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Alvarez</dc:creator>
  <cp:lastModifiedBy>Maria José Alvarez</cp:lastModifiedBy>
  <dcterms:created xsi:type="dcterms:W3CDTF">2020-11-05T14:02:06Z</dcterms:created>
  <dcterms:modified xsi:type="dcterms:W3CDTF">2020-11-05T20:53:56Z</dcterms:modified>
</cp:coreProperties>
</file>